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0" yWindow="585" windowWidth="15015" windowHeight="13740"/>
  </bookViews>
  <sheets>
    <sheet name="Лист2" sheetId="1" r:id="rId1"/>
  </sheets>
  <definedNames>
    <definedName name="_xlnm.Print_Area" localSheetId="0">Лист2!$A$2:$G$41</definedName>
  </definedNames>
  <calcPr calcId="144525"/>
</workbook>
</file>

<file path=xl/calcChain.xml><?xml version="1.0" encoding="utf-8"?>
<calcChain xmlns="http://schemas.openxmlformats.org/spreadsheetml/2006/main">
  <c r="G27" i="1" l="1"/>
  <c r="F27" i="1"/>
  <c r="G14" i="1"/>
  <c r="F14" i="1"/>
  <c r="G26" i="1"/>
  <c r="F26" i="1"/>
  <c r="G39" i="1" l="1"/>
  <c r="F39" i="1"/>
  <c r="G35" i="1"/>
  <c r="F35" i="1"/>
  <c r="G33" i="1"/>
  <c r="G32" i="1" s="1"/>
  <c r="F33" i="1"/>
  <c r="F32" i="1" s="1"/>
  <c r="G30" i="1"/>
  <c r="F30" i="1"/>
  <c r="G25" i="1"/>
  <c r="G24" i="1" s="1"/>
  <c r="F25" i="1"/>
  <c r="F24" i="1" s="1"/>
  <c r="G22" i="1"/>
  <c r="G21" i="1" s="1"/>
  <c r="F22" i="1"/>
  <c r="F21" i="1" s="1"/>
  <c r="G19" i="1"/>
  <c r="F19" i="1"/>
  <c r="G16" i="1"/>
  <c r="F16" i="1"/>
  <c r="G12" i="1"/>
  <c r="F12" i="1"/>
  <c r="F11" i="1" l="1"/>
  <c r="F10" i="1" s="1"/>
  <c r="G11" i="1"/>
  <c r="G10" i="1" s="1"/>
</calcChain>
</file>

<file path=xl/sharedStrings.xml><?xml version="1.0" encoding="utf-8"?>
<sst xmlns="http://schemas.openxmlformats.org/spreadsheetml/2006/main" count="74" uniqueCount="60">
  <si>
    <t>Приложение № 4.1</t>
  </si>
  <si>
    <t xml:space="preserve">к решению Совета муниципального образования «Сельское поселение  Капустиноярский сельсовет Ахтубинского муниципального района Астраханской области»  </t>
  </si>
  <si>
    <t>от           №</t>
  </si>
  <si>
    <r>
      <rPr>
        <sz val="14"/>
        <rFont val="Arial"/>
      </rPr>
      <t xml:space="preserve"> </t>
    </r>
    <r>
      <rPr>
        <sz val="14"/>
        <rFont val="Arial"/>
      </rP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</t>
    </r>
    <r>
      <rPr>
        <sz val="14"/>
        <rFont val="Arial"/>
      </rPr>
      <t>муниципального образования</t>
    </r>
    <r>
      <rPr>
        <sz val="14"/>
        <rFont val="Arial"/>
      </rPr>
      <t xml:space="preserve"> "Сельское поселение Капустиноярский сельсовет Ахтубинского муниципального  района Астраханской области" на 2025-2026 годы</t>
    </r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</si>
  <si>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</si>
  <si>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</si>
  <si>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</si>
  <si>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</si>
  <si>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</si>
  <si>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</si>
  <si>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t>Сумма на 2025 год</t>
  </si>
  <si>
    <t>Сумма на 2026 год</t>
  </si>
  <si>
    <t>ВСЕГО:</t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</si>
  <si>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</si>
  <si>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</si>
  <si>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 Капустиноярский сельсовет Ахтубинского муниципального района Астраханской области" в рамках подпрогаммы "Обеспечение эффективной финансово-хозяйственной деятельности администрации МО "Сельское поселение  Капустиноярский сельсовет Ахтубинского муниципального района Астраханской области " муниципальной программы "Реализация функций органов местного самоуправления"</t>
  </si>
  <si>
    <t>01 1 00 00010</t>
  </si>
  <si>
    <t>Расходы на обеспечение функций органов местного самоуправления</t>
  </si>
  <si>
    <t>Расходы на осуществление первичного воинского учета в МО "Сельское поселение 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</si>
  <si>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</si>
  <si>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t>Осуществление первичного воинского учета на территориях, где отсутствуют военные комиссариаты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</si>
  <si>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</si>
  <si>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</si>
  <si>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</si>
  <si>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</si>
  <si>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</si>
  <si>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"Капустиноярский сельсовет"    </t>
  </si>
  <si>
    <t xml:space="preserve">02 0 00 80050 </t>
  </si>
  <si>
    <t>Обеспечение пожарной безопасности поселения.</t>
  </si>
  <si>
    <t>МП «Благоустройство территории МО "Сельское поселение  Капустиноярский сельсовет Ахтубинского муниципального района Астраханской области"» (03)</t>
  </si>
  <si>
    <t>03 0 00 00000</t>
  </si>
  <si>
    <t xml:space="preserve">Мероприятия по благоустройству территории МО "Капустиноярский сельсовет" в рамках МП "Благоустройство территории МО "Капустиноярский сельсовет" </t>
  </si>
  <si>
    <t>03 0 00 80260</t>
  </si>
  <si>
    <t>Мероприятия по благоустройству территории (уборка несанкционированных свалок),уличное освещение</t>
  </si>
  <si>
    <t>МП «Формирование современной городской среды в МО "Сельское поселение  Капустиноярский сельсовет Ахтубинского муниципального района Астраханской области" (04)</t>
  </si>
  <si>
    <t>04 0 00 00000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</si>
  <si>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 Капустиноярский сельсовет Ахтубинского муниципального района Астраханской области"</t>
  </si>
  <si>
    <t>04 Z F2 55550</t>
  </si>
  <si>
    <t>Мероприятия по устройству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</si>
  <si>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 Капустиноярский сельсовет Ахтубинского муниципального района Астраханской области "</t>
  </si>
  <si>
    <t>04 0 00 С5550</t>
  </si>
  <si>
    <t xml:space="preserve"> Расходы бюджета Астраханской области,предоставленных на реализацию муниципальной программы в рамках МО "Формирование современной городской среды"(смета)</t>
  </si>
  <si>
    <t>МП «Управление и распоряжение муниципальным имуществом МО "Сельское поселение  Капустиноярский сельсовет Ахтубинского муниципального района Астраханской области"(05)</t>
  </si>
  <si>
    <t>05 0 00 00000</t>
  </si>
  <si>
    <t>Мероприятия по управлению и распоряжению муниципальным имуществом в рамках МП "Управление и распоряжение муниципальным имуществом МО "Сельское поселение 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</si>
  <si>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</si>
  <si>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</si>
  <si>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</si>
  <si>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</si>
  <si>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</si>
  <si>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</si>
  <si>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</si>
  <si>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</si>
  <si>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</si>
  <si>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</si>
  <si>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Непрограммное направление деятельности, реализация функций органов местного самоуправления администрации МО "Сельское поселение  Капустиноярский сельсовет Ахтубинского муниципального района Астраханской области"</t>
  </si>
  <si>
    <t>99 0 00 00000</t>
  </si>
  <si>
    <t>Глава муниципального образования "Сельское поселение  Капустиноярский сельсовет Ахтубинского муниципального района Астраханской области" в рамках непрограммного направления деятельности, реализация функций органов местного самоуправления МО "Сельское поселение  Капустиноярский сельсовет Ахтубинского муниципального района Астраханской области"</t>
  </si>
  <si>
    <t>99 1 00 00020</t>
  </si>
  <si>
    <t>Верно: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</si>
</sst>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000"/>
  </numFmts>
  <fonts count="22" x14ac:knownFonts="1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b/>
      <sz val="13"/>
      <name val="Arial"/>
    </font>
    <font>
      <sz val="11"/>
      <color rgb="FF000000"/>
      <name val="Arial"/>
    </font>
    <font>
      <sz val="13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i/>
      <sz val="12"/>
      <name val="Arial"/>
      <family val="2"/>
      <charset val="204"/>
    </font>
    <font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0" xfId="0" applyNumberFormat="1" applyFont="1"/>
    <xf numFmtId="0" fontId="16" fillId="0" borderId="0" xfId="0" applyNumberFormat="1" applyFont="1" applyAlignment="1">
      <alignment wrapText="1"/>
    </xf>
    <xf numFmtId="0" fontId="16" fillId="0" borderId="0" xfId="0" applyNumberFormat="1" applyFont="1"/>
    <xf numFmtId="0" fontId="17" fillId="0" borderId="0" xfId="0" applyNumberFormat="1" applyFont="1"/>
    <xf numFmtId="0" fontId="18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/>
    </xf>
    <xf numFmtId="0" fontId="14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6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18" fillId="0" borderId="1" xfId="0" applyNumberFormat="1" applyFont="1" applyBorder="1" applyAlignment="1">
      <alignment vertical="center" wrapText="1"/>
    </xf>
    <xf numFmtId="0" fontId="21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wrapText="1"/>
    </xf>
    <xf numFmtId="0" fontId="4" fillId="0" borderId="0" xfId="0" applyNumberFormat="1" applyFont="1"/>
    <xf numFmtId="0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="110" zoomScaleNormal="100" zoomScaleSheetLayoutView="110" workbookViewId="0">
      <pane xSplit="1" ySplit="9" topLeftCell="B26" activePane="bottomRight" state="frozen"/>
      <selection pane="topRight"/>
      <selection pane="bottomLeft"/>
      <selection pane="bottomRight" activeCell="G28" sqref="G28"/>
    </sheetView>
  </sheetViews>
  <sheetFormatPr defaultColWidth="16.28515625" defaultRowHeight="12.75" x14ac:dyDescent="0.2"/>
  <cols>
    <col min="1" max="1" width="93.5703125" customWidth="1"/>
    <col min="2" max="2" width="16.7109375" customWidth="1"/>
    <col min="3" max="3" width="7.140625" customWidth="1"/>
    <col min="4" max="4" width="7" style="30" customWidth="1"/>
    <col min="5" max="5" width="7.140625" customWidth="1"/>
    <col min="6" max="6" width="15" style="41" customWidth="1"/>
    <col min="7" max="7" width="15.28515625" style="42" customWidth="1"/>
    <col min="8" max="8" width="16.28515625" bestFit="1" customWidth="1"/>
  </cols>
  <sheetData>
    <row r="1" spans="1:7" hidden="1" x14ac:dyDescent="0.2">
      <c r="A1" s="1"/>
      <c r="B1" s="1"/>
      <c r="C1" s="1"/>
      <c r="D1" s="21"/>
      <c r="E1" s="1"/>
      <c r="F1" s="31"/>
      <c r="G1" s="32"/>
    </row>
    <row r="2" spans="1:7" ht="17.25" customHeight="1" x14ac:dyDescent="0.2">
      <c r="A2" s="2"/>
      <c r="B2" s="3"/>
      <c r="C2" s="3"/>
      <c r="D2" s="22"/>
      <c r="E2" s="45" t="s">
        <v>0</v>
      </c>
      <c r="F2" s="45"/>
      <c r="G2" s="45"/>
    </row>
    <row r="3" spans="1:7" ht="20.25" customHeight="1" x14ac:dyDescent="0.2">
      <c r="A3" s="2"/>
      <c r="B3" s="2"/>
      <c r="C3" s="45" t="s">
        <v>1</v>
      </c>
      <c r="D3" s="45"/>
      <c r="E3" s="45"/>
      <c r="F3" s="45"/>
      <c r="G3" s="45"/>
    </row>
    <row r="4" spans="1:7" ht="15" customHeight="1" x14ac:dyDescent="0.2">
      <c r="A4" s="2"/>
      <c r="B4" s="2"/>
      <c r="C4" s="45"/>
      <c r="D4" s="45"/>
      <c r="E4" s="45"/>
      <c r="F4" s="45"/>
      <c r="G4" s="45"/>
    </row>
    <row r="5" spans="1:7" ht="15" x14ac:dyDescent="0.2">
      <c r="A5" s="2"/>
      <c r="B5" s="2"/>
      <c r="C5" s="2"/>
      <c r="D5" s="23"/>
      <c r="E5" s="46" t="s">
        <v>2</v>
      </c>
      <c r="F5" s="46"/>
      <c r="G5" s="46"/>
    </row>
    <row r="6" spans="1:7" ht="75" customHeight="1" x14ac:dyDescent="0.25">
      <c r="A6" s="47" t="s">
        <v>3</v>
      </c>
      <c r="B6" s="47"/>
      <c r="C6" s="47"/>
      <c r="D6" s="47"/>
      <c r="E6" s="47"/>
      <c r="F6" s="47"/>
      <c r="G6" s="47"/>
    </row>
    <row r="7" spans="1:7" ht="10.5" customHeight="1" x14ac:dyDescent="0.2">
      <c r="A7" s="2"/>
      <c r="B7" s="2"/>
      <c r="C7" s="2"/>
      <c r="D7" s="24"/>
      <c r="E7" s="2"/>
      <c r="F7" s="33"/>
      <c r="G7" s="34"/>
    </row>
    <row r="8" spans="1:7" ht="15" x14ac:dyDescent="0.2">
      <c r="A8" s="2"/>
      <c r="B8" s="2"/>
      <c r="C8" s="2"/>
      <c r="D8" s="24"/>
      <c r="E8" s="2"/>
      <c r="F8" s="33"/>
      <c r="G8" s="35" t="s">
        <v>4</v>
      </c>
    </row>
    <row r="9" spans="1:7" s="5" customFormat="1" ht="42.75" x14ac:dyDescent="0.2">
      <c r="A9" s="6" t="s">
        <v>5</v>
      </c>
      <c r="B9" s="6" t="s">
        <v>6</v>
      </c>
      <c r="C9" s="20" t="s">
        <v>7</v>
      </c>
      <c r="D9" s="25" t="s">
        <v>8</v>
      </c>
      <c r="E9" s="6" t="s">
        <v>9</v>
      </c>
      <c r="F9" s="36" t="s">
        <v>10</v>
      </c>
      <c r="G9" s="36" t="s">
        <v>11</v>
      </c>
    </row>
    <row r="10" spans="1:7" s="7" customFormat="1" ht="15.75" x14ac:dyDescent="0.25">
      <c r="A10" s="8" t="s">
        <v>12</v>
      </c>
      <c r="B10" s="9"/>
      <c r="C10" s="9"/>
      <c r="D10" s="26"/>
      <c r="E10" s="9"/>
      <c r="F10" s="37">
        <f>SUM(F11+F21+F24+F35+F39+F27+F32)</f>
        <v>9035.3095899999989</v>
      </c>
      <c r="G10" s="37">
        <f>SUM(G11+G21+G24+G35+G39+G27+G32)</f>
        <v>6726.9745899999998</v>
      </c>
    </row>
    <row r="11" spans="1:7" s="5" customFormat="1" ht="15" x14ac:dyDescent="0.2">
      <c r="A11" s="10" t="s">
        <v>13</v>
      </c>
      <c r="B11" s="11" t="s">
        <v>14</v>
      </c>
      <c r="C11" s="11"/>
      <c r="D11" s="27"/>
      <c r="E11" s="11"/>
      <c r="F11" s="38">
        <f>SUM(F12+F16+F19)</f>
        <v>4328.1555799999996</v>
      </c>
      <c r="G11" s="38">
        <f>SUM(G12+G16+G19)</f>
        <v>3129.3968199999995</v>
      </c>
    </row>
    <row r="12" spans="1:7" s="5" customFormat="1" ht="85.5" x14ac:dyDescent="0.2">
      <c r="A12" s="43" t="s">
        <v>15</v>
      </c>
      <c r="B12" s="13" t="s">
        <v>16</v>
      </c>
      <c r="C12" s="13"/>
      <c r="D12" s="28"/>
      <c r="E12" s="13"/>
      <c r="F12" s="38">
        <f>SUM(F13+F14+F15)</f>
        <v>3989.4555799999998</v>
      </c>
      <c r="G12" s="38">
        <f>SUM(G13+G14+G15)</f>
        <v>2790.6968199999997</v>
      </c>
    </row>
    <row r="13" spans="1:7" s="5" customFormat="1" ht="16.5" x14ac:dyDescent="0.2">
      <c r="A13" s="14" t="s">
        <v>17</v>
      </c>
      <c r="B13" s="13" t="s">
        <v>16</v>
      </c>
      <c r="C13" s="13">
        <v>100</v>
      </c>
      <c r="D13" s="29">
        <v>1</v>
      </c>
      <c r="E13" s="16">
        <v>4</v>
      </c>
      <c r="F13" s="39">
        <v>2092.9011999999998</v>
      </c>
      <c r="G13" s="39">
        <v>2092.9011999999998</v>
      </c>
    </row>
    <row r="14" spans="1:7" s="5" customFormat="1" ht="16.5" x14ac:dyDescent="0.2">
      <c r="A14" s="14" t="s">
        <v>17</v>
      </c>
      <c r="B14" s="13" t="s">
        <v>16</v>
      </c>
      <c r="C14" s="13">
        <v>200</v>
      </c>
      <c r="D14" s="29">
        <v>1</v>
      </c>
      <c r="E14" s="16">
        <v>4</v>
      </c>
      <c r="F14" s="39">
        <f>1737.01438+59.54</f>
        <v>1796.55438</v>
      </c>
      <c r="G14" s="39">
        <f>538.25562+59.54</f>
        <v>597.79561999999999</v>
      </c>
    </row>
    <row r="15" spans="1:7" s="5" customFormat="1" ht="16.5" x14ac:dyDescent="0.2">
      <c r="A15" s="14" t="s">
        <v>17</v>
      </c>
      <c r="B15" s="13" t="s">
        <v>16</v>
      </c>
      <c r="C15" s="13">
        <v>800</v>
      </c>
      <c r="D15" s="29">
        <v>1</v>
      </c>
      <c r="E15" s="16">
        <v>4</v>
      </c>
      <c r="F15" s="39">
        <v>100</v>
      </c>
      <c r="G15" s="39">
        <v>100</v>
      </c>
    </row>
    <row r="16" spans="1:7" s="5" customFormat="1" ht="85.5" x14ac:dyDescent="0.2">
      <c r="A16" s="43" t="s">
        <v>18</v>
      </c>
      <c r="B16" s="13" t="s">
        <v>19</v>
      </c>
      <c r="C16" s="13"/>
      <c r="D16" s="28"/>
      <c r="E16" s="13"/>
      <c r="F16" s="37">
        <f>F17+F18</f>
        <v>338.7</v>
      </c>
      <c r="G16" s="37">
        <f>G17+G18</f>
        <v>338.7</v>
      </c>
    </row>
    <row r="17" spans="1:7" s="5" customFormat="1" ht="28.5" x14ac:dyDescent="0.2">
      <c r="A17" s="17" t="s">
        <v>20</v>
      </c>
      <c r="B17" s="13" t="s">
        <v>19</v>
      </c>
      <c r="C17" s="13">
        <v>100</v>
      </c>
      <c r="D17" s="29">
        <v>2</v>
      </c>
      <c r="E17" s="15">
        <v>3</v>
      </c>
      <c r="F17" s="39">
        <v>300.637</v>
      </c>
      <c r="G17" s="39">
        <v>300.637</v>
      </c>
    </row>
    <row r="18" spans="1:7" s="5" customFormat="1" ht="28.5" x14ac:dyDescent="0.2">
      <c r="A18" s="17" t="s">
        <v>20</v>
      </c>
      <c r="B18" s="13" t="s">
        <v>19</v>
      </c>
      <c r="C18" s="13">
        <v>200</v>
      </c>
      <c r="D18" s="29">
        <v>2</v>
      </c>
      <c r="E18" s="15">
        <v>3</v>
      </c>
      <c r="F18" s="39">
        <v>38.063000000000002</v>
      </c>
      <c r="G18" s="39">
        <v>38.063000000000002</v>
      </c>
    </row>
    <row r="19" spans="1:7" s="5" customFormat="1" ht="60" hidden="1" customHeight="1" x14ac:dyDescent="0.2">
      <c r="A19" s="12" t="s">
        <v>21</v>
      </c>
      <c r="B19" s="13" t="s">
        <v>22</v>
      </c>
      <c r="C19" s="13"/>
      <c r="D19" s="28"/>
      <c r="E19" s="13"/>
      <c r="F19" s="37">
        <f>F20</f>
        <v>0</v>
      </c>
      <c r="G19" s="37">
        <f>G20</f>
        <v>0</v>
      </c>
    </row>
    <row r="20" spans="1:7" s="5" customFormat="1" ht="16.5" hidden="1" customHeight="1" x14ac:dyDescent="0.2">
      <c r="A20" s="17" t="s">
        <v>23</v>
      </c>
      <c r="B20" s="13" t="s">
        <v>22</v>
      </c>
      <c r="C20" s="13">
        <v>300</v>
      </c>
      <c r="D20" s="29">
        <v>10</v>
      </c>
      <c r="E20" s="15">
        <v>1</v>
      </c>
      <c r="F20" s="39"/>
      <c r="G20" s="39"/>
    </row>
    <row r="21" spans="1:7" s="5" customFormat="1" ht="45" x14ac:dyDescent="0.2">
      <c r="A21" s="10" t="s">
        <v>24</v>
      </c>
      <c r="B21" s="11" t="s">
        <v>25</v>
      </c>
      <c r="C21" s="11"/>
      <c r="D21" s="27"/>
      <c r="E21" s="11"/>
      <c r="F21" s="40">
        <f>SUM(F22)</f>
        <v>300</v>
      </c>
      <c r="G21" s="40">
        <f>SUM(G22)</f>
        <v>210</v>
      </c>
    </row>
    <row r="22" spans="1:7" s="5" customFormat="1" ht="42.75" x14ac:dyDescent="0.2">
      <c r="A22" s="43" t="s">
        <v>26</v>
      </c>
      <c r="B22" s="13" t="s">
        <v>27</v>
      </c>
      <c r="C22" s="13"/>
      <c r="D22" s="28"/>
      <c r="E22" s="13"/>
      <c r="F22" s="39">
        <f>F23</f>
        <v>300</v>
      </c>
      <c r="G22" s="39">
        <f>G23</f>
        <v>210</v>
      </c>
    </row>
    <row r="23" spans="1:7" s="5" customFormat="1" ht="16.5" x14ac:dyDescent="0.2">
      <c r="A23" s="43" t="s">
        <v>28</v>
      </c>
      <c r="B23" s="13" t="s">
        <v>27</v>
      </c>
      <c r="C23" s="13">
        <v>200</v>
      </c>
      <c r="D23" s="29">
        <v>1</v>
      </c>
      <c r="E23" s="13">
        <v>13</v>
      </c>
      <c r="F23" s="39">
        <v>300</v>
      </c>
      <c r="G23" s="39">
        <v>210</v>
      </c>
    </row>
    <row r="24" spans="1:7" s="5" customFormat="1" ht="45" x14ac:dyDescent="0.2">
      <c r="A24" s="10" t="s">
        <v>29</v>
      </c>
      <c r="B24" s="11" t="s">
        <v>30</v>
      </c>
      <c r="C24" s="11"/>
      <c r="D24" s="27"/>
      <c r="E24" s="11"/>
      <c r="F24" s="40">
        <f>SUM(F25)</f>
        <v>3646.7726499999999</v>
      </c>
      <c r="G24" s="40">
        <f>SUM(G25)</f>
        <v>2632.19641</v>
      </c>
    </row>
    <row r="25" spans="1:7" s="5" customFormat="1" ht="28.5" x14ac:dyDescent="0.2">
      <c r="A25" s="43" t="s">
        <v>31</v>
      </c>
      <c r="B25" s="13" t="s">
        <v>32</v>
      </c>
      <c r="C25" s="13"/>
      <c r="D25" s="28"/>
      <c r="E25" s="13"/>
      <c r="F25" s="39">
        <f>F26</f>
        <v>3646.7726499999999</v>
      </c>
      <c r="G25" s="39">
        <f>G26</f>
        <v>2632.19641</v>
      </c>
    </row>
    <row r="26" spans="1:7" s="5" customFormat="1" ht="28.5" x14ac:dyDescent="0.2">
      <c r="A26" s="43" t="s">
        <v>33</v>
      </c>
      <c r="B26" s="13" t="s">
        <v>32</v>
      </c>
      <c r="C26" s="13">
        <v>200</v>
      </c>
      <c r="D26" s="29">
        <v>5</v>
      </c>
      <c r="E26" s="15">
        <v>3</v>
      </c>
      <c r="F26" s="39">
        <f>1833.07134+1813.70131</f>
        <v>3646.7726499999999</v>
      </c>
      <c r="G26" s="39">
        <f>818.4951+1813.70131</f>
        <v>2632.19641</v>
      </c>
    </row>
    <row r="27" spans="1:7" s="5" customFormat="1" ht="45" x14ac:dyDescent="0.2">
      <c r="A27" s="10" t="s">
        <v>34</v>
      </c>
      <c r="B27" s="11" t="s">
        <v>35</v>
      </c>
      <c r="C27" s="13"/>
      <c r="D27" s="29"/>
      <c r="E27" s="15"/>
      <c r="F27" s="37">
        <f>F28+F30</f>
        <v>30</v>
      </c>
      <c r="G27" s="37">
        <f>G28+G30</f>
        <v>30</v>
      </c>
    </row>
    <row r="28" spans="1:7" s="5" customFormat="1" ht="57" x14ac:dyDescent="0.2">
      <c r="A28" s="43" t="s">
        <v>36</v>
      </c>
      <c r="B28" s="18" t="s">
        <v>37</v>
      </c>
      <c r="C28" s="13"/>
      <c r="D28" s="29"/>
      <c r="E28" s="15"/>
      <c r="F28" s="39">
        <v>0</v>
      </c>
      <c r="G28" s="39">
        <v>0</v>
      </c>
    </row>
    <row r="29" spans="1:7" s="5" customFormat="1" ht="16.5" x14ac:dyDescent="0.2">
      <c r="A29" s="43" t="s">
        <v>38</v>
      </c>
      <c r="B29" s="18" t="s">
        <v>37</v>
      </c>
      <c r="C29" s="13">
        <v>200</v>
      </c>
      <c r="D29" s="29">
        <v>5</v>
      </c>
      <c r="E29" s="19">
        <v>3</v>
      </c>
      <c r="F29" s="39">
        <v>0</v>
      </c>
      <c r="G29" s="39">
        <v>0</v>
      </c>
    </row>
    <row r="30" spans="1:7" s="5" customFormat="1" ht="57" x14ac:dyDescent="0.2">
      <c r="A30" s="43" t="s">
        <v>39</v>
      </c>
      <c r="B30" s="18" t="s">
        <v>40</v>
      </c>
      <c r="C30" s="13"/>
      <c r="D30" s="29"/>
      <c r="E30" s="15"/>
      <c r="F30" s="39">
        <f>F31</f>
        <v>30</v>
      </c>
      <c r="G30" s="39">
        <f>G31</f>
        <v>30</v>
      </c>
    </row>
    <row r="31" spans="1:7" s="5" customFormat="1" ht="33" customHeight="1" x14ac:dyDescent="0.2">
      <c r="A31" s="43" t="s">
        <v>41</v>
      </c>
      <c r="B31" s="18" t="s">
        <v>40</v>
      </c>
      <c r="C31" s="13">
        <v>500</v>
      </c>
      <c r="D31" s="29">
        <v>5</v>
      </c>
      <c r="E31" s="15">
        <v>3</v>
      </c>
      <c r="F31" s="39">
        <v>30</v>
      </c>
      <c r="G31" s="39">
        <v>30</v>
      </c>
    </row>
    <row r="32" spans="1:7" s="5" customFormat="1" ht="45" x14ac:dyDescent="0.2">
      <c r="A32" s="10" t="s">
        <v>42</v>
      </c>
      <c r="B32" s="11" t="s">
        <v>43</v>
      </c>
      <c r="C32" s="13"/>
      <c r="D32" s="29"/>
      <c r="E32" s="15"/>
      <c r="F32" s="39">
        <f>F33</f>
        <v>15</v>
      </c>
      <c r="G32" s="39">
        <f>G33</f>
        <v>10</v>
      </c>
    </row>
    <row r="33" spans="1:7" s="5" customFormat="1" ht="58.5" customHeight="1" x14ac:dyDescent="0.2">
      <c r="A33" s="44" t="s">
        <v>44</v>
      </c>
      <c r="B33" s="18" t="s">
        <v>45</v>
      </c>
      <c r="C33" s="13"/>
      <c r="D33" s="29"/>
      <c r="E33" s="15"/>
      <c r="F33" s="39">
        <f>F34</f>
        <v>15</v>
      </c>
      <c r="G33" s="39">
        <f>G34</f>
        <v>10</v>
      </c>
    </row>
    <row r="34" spans="1:7" s="5" customFormat="1" ht="16.5" x14ac:dyDescent="0.2">
      <c r="A34" s="43" t="s">
        <v>46</v>
      </c>
      <c r="B34" s="18" t="s">
        <v>45</v>
      </c>
      <c r="C34" s="13">
        <v>200</v>
      </c>
      <c r="D34" s="29">
        <v>1</v>
      </c>
      <c r="E34" s="15">
        <v>13</v>
      </c>
      <c r="F34" s="39">
        <v>15</v>
      </c>
      <c r="G34" s="39">
        <v>10</v>
      </c>
    </row>
    <row r="35" spans="1:7" s="5" customFormat="1" ht="15" x14ac:dyDescent="0.2">
      <c r="A35" s="10" t="s">
        <v>47</v>
      </c>
      <c r="B35" s="11" t="s">
        <v>48</v>
      </c>
      <c r="C35" s="11"/>
      <c r="D35" s="27"/>
      <c r="E35" s="11"/>
      <c r="F35" s="40">
        <f>SUM(F36+F37+F38)</f>
        <v>1</v>
      </c>
      <c r="G35" s="40">
        <f>SUM(G36+G37+G38)</f>
        <v>1</v>
      </c>
    </row>
    <row r="36" spans="1:7" s="5" customFormat="1" ht="28.5" x14ac:dyDescent="0.2">
      <c r="A36" s="43" t="s">
        <v>49</v>
      </c>
      <c r="B36" s="13" t="s">
        <v>50</v>
      </c>
      <c r="C36" s="13">
        <v>500</v>
      </c>
      <c r="D36" s="29">
        <v>1</v>
      </c>
      <c r="E36" s="15">
        <v>6</v>
      </c>
      <c r="F36" s="39">
        <v>0</v>
      </c>
      <c r="G36" s="39">
        <v>0</v>
      </c>
    </row>
    <row r="37" spans="1:7" s="5" customFormat="1" ht="28.5" x14ac:dyDescent="0.2">
      <c r="A37" s="43" t="s">
        <v>51</v>
      </c>
      <c r="B37" s="13" t="s">
        <v>52</v>
      </c>
      <c r="C37" s="13">
        <v>800</v>
      </c>
      <c r="D37" s="29">
        <v>8</v>
      </c>
      <c r="E37" s="15">
        <v>1</v>
      </c>
      <c r="F37" s="39">
        <v>0</v>
      </c>
      <c r="G37" s="39">
        <v>0</v>
      </c>
    </row>
    <row r="38" spans="1:7" s="5" customFormat="1" ht="16.5" x14ac:dyDescent="0.2">
      <c r="A38" s="43" t="s">
        <v>53</v>
      </c>
      <c r="B38" s="13" t="s">
        <v>54</v>
      </c>
      <c r="C38" s="13">
        <v>800</v>
      </c>
      <c r="D38" s="29">
        <v>1</v>
      </c>
      <c r="E38" s="15">
        <v>1</v>
      </c>
      <c r="F38" s="39">
        <v>1</v>
      </c>
      <c r="G38" s="39">
        <v>1</v>
      </c>
    </row>
    <row r="39" spans="1:7" s="5" customFormat="1" ht="60" x14ac:dyDescent="0.2">
      <c r="A39" s="10" t="s">
        <v>55</v>
      </c>
      <c r="B39" s="11" t="s">
        <v>56</v>
      </c>
      <c r="C39" s="11"/>
      <c r="D39" s="27"/>
      <c r="E39" s="11"/>
      <c r="F39" s="40">
        <f>SUM(F40)</f>
        <v>714.38135999999997</v>
      </c>
      <c r="G39" s="40">
        <f>SUM(G40)</f>
        <v>714.38135999999997</v>
      </c>
    </row>
    <row r="40" spans="1:7" s="5" customFormat="1" ht="71.25" x14ac:dyDescent="0.2">
      <c r="A40" s="43" t="s">
        <v>57</v>
      </c>
      <c r="B40" s="13" t="s">
        <v>58</v>
      </c>
      <c r="C40" s="13">
        <v>100</v>
      </c>
      <c r="D40" s="29">
        <v>1</v>
      </c>
      <c r="E40" s="15">
        <v>2</v>
      </c>
      <c r="F40" s="39">
        <v>714.38135999999997</v>
      </c>
      <c r="G40" s="39">
        <v>714.38135999999997</v>
      </c>
    </row>
    <row r="41" spans="1:7" s="5" customFormat="1" ht="21.75" customHeight="1" x14ac:dyDescent="0.2">
      <c r="A41" s="4" t="s">
        <v>59</v>
      </c>
      <c r="B41" s="2"/>
      <c r="C41" s="2"/>
      <c r="D41" s="24"/>
      <c r="E41" s="2"/>
      <c r="F41" s="33"/>
      <c r="G41" s="34"/>
    </row>
  </sheetData>
  <mergeCells count="4">
    <mergeCell ref="E2:G2"/>
    <mergeCell ref="E5:G5"/>
    <mergeCell ref="A6:G6"/>
    <mergeCell ref="C3:G4"/>
  </mergeCells>
  <pageMargins left="0.32" right="0.19999998807907099" top="0.259999990463257" bottom="0.19999998807907099" header="0.19999998807907099" footer="0.19999998807907099"/>
  <pageSetup paperSize="9" scale="6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2023-11-17T06:01:31Z</cp:lastPrinted>
  <dcterms:modified xsi:type="dcterms:W3CDTF">2023-11-17T06:09:54Z</dcterms:modified>
</cp:coreProperties>
</file>